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6" windowHeight="705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I15" i="1" l="1"/>
  <c r="C9" i="1" l="1"/>
  <c r="E9" i="1" l="1"/>
  <c r="D9" i="1"/>
  <c r="K11" i="1" l="1"/>
  <c r="J11" i="1"/>
  <c r="I11" i="1"/>
  <c r="H9" i="1"/>
  <c r="G9" i="1"/>
  <c r="F9" i="1"/>
  <c r="I14" i="1"/>
  <c r="J14" i="1"/>
  <c r="K14" i="1"/>
  <c r="K13" i="1" l="1"/>
  <c r="K15" i="1"/>
  <c r="J13" i="1"/>
  <c r="J15" i="1"/>
  <c r="I13" i="1"/>
  <c r="J10" i="1"/>
  <c r="K10" i="1"/>
  <c r="I10" i="1"/>
  <c r="J7" i="1"/>
  <c r="K7" i="1"/>
  <c r="J6" i="1"/>
  <c r="K6" i="1"/>
  <c r="I7" i="1"/>
  <c r="I6" i="1"/>
  <c r="H8" i="1"/>
  <c r="G8" i="1"/>
  <c r="F8" i="1"/>
  <c r="K9" i="1" l="1"/>
  <c r="I9" i="1"/>
  <c r="J9" i="1"/>
  <c r="D8" i="1"/>
  <c r="E8" i="1"/>
  <c r="I8" i="1"/>
  <c r="J8" i="1"/>
  <c r="K8" i="1"/>
  <c r="C8" i="1"/>
</calcChain>
</file>

<file path=xl/sharedStrings.xml><?xml version="1.0" encoding="utf-8"?>
<sst xmlns="http://schemas.openxmlformats.org/spreadsheetml/2006/main" count="27" uniqueCount="21">
  <si>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</si>
  <si>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</si>
  <si>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</si>
  <si>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</si>
  <si>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</si>
  <si>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</si>
  <si>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Предыдущее решение</t>
  </si>
  <si>
    <t>Текущее решение</t>
  </si>
  <si>
    <t>Отклонение (+/-)</t>
  </si>
  <si>
    <t>тыс. рублей</t>
  </si>
  <si>
    <t>Наименование</t>
  </si>
  <si>
    <t>прочие межбюджетные трансферты</t>
  </si>
  <si>
    <t>межбюджетные трансферты, передаваемые в соответствии с заключенными соглашениями</t>
  </si>
  <si>
    <t>Начальник  службы экономики и финансов</t>
  </si>
  <si>
    <t>2025 год</t>
  </si>
  <si>
    <t>дотация на на поддержку мер по обеспечению сбалансированности бюджетов</t>
  </si>
  <si>
    <t>2026 год</t>
  </si>
  <si>
    <t>И.Ю. Мемех</t>
  </si>
  <si>
    <t>Информация по изменению расходной части бюджета Краснокутского сельского поселения поселения Октябрьского района в 2025 году</t>
  </si>
  <si>
    <t>2027 год</t>
  </si>
  <si>
    <t>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</si>
</sst>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14" fontId="1" fillId="0" borderId="0" xfId="0" applyNumberFormat="1" applyFont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164" fontId="1" fillId="0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tabSelected="1" zoomScaleSheetLayoutView="100" workbookViewId="0">
      <selection activeCell="G15" sqref="G15"/>
    </sheetView>
  </sheetViews>
  <sheetFormatPr defaultRowHeight="14.4" x14ac:dyDescent="0.3"/>
  <cols>
    <col min="1" max="1" width="2.5546875" customWidth="1"/>
    <col min="2" max="2" width="48.5546875" customWidth="1"/>
    <col min="3" max="3" width="12.88671875" customWidth="1"/>
    <col min="4" max="4" width="13.6640625" customWidth="1"/>
    <col min="5" max="5" width="13.88671875" customWidth="1"/>
    <col min="6" max="6" width="12.88671875" customWidth="1"/>
    <col min="7" max="7" width="12.6640625" customWidth="1"/>
    <col min="8" max="8" width="13" customWidth="1"/>
    <col min="9" max="9" width="12.44140625" customWidth="1"/>
    <col min="10" max="10" width="11.109375" customWidth="1"/>
    <col min="11" max="11" width="13.33203125" customWidth="1"/>
  </cols>
  <sheetData>
    <row r="1" spans="2:11" s="3" customFormat="1" ht="36" customHeight="1" x14ac:dyDescent="0.3">
      <c r="B1" s="10" t="s">
        <v>18</v>
      </c>
      <c r="C1" s="10"/>
      <c r="D1" s="10"/>
      <c r="E1" s="10"/>
      <c r="F1" s="10"/>
      <c r="G1" s="10"/>
      <c r="H1" s="10"/>
      <c r="I1" s="10"/>
      <c r="J1" s="10"/>
      <c r="K1" s="10"/>
    </row>
    <row r="2" spans="2:11" ht="18.75" x14ac:dyDescent="0.3">
      <c r="E2" s="5"/>
    </row>
    <row r="3" spans="2:11" x14ac:dyDescent="0.3">
      <c r="I3" s="11" t="s">
        <v>9</v>
      </c>
      <c r="J3" s="11"/>
      <c r="K3" s="11"/>
    </row>
    <row r="4" spans="2:11" ht="37.5" customHeight="1" x14ac:dyDescent="0.35">
      <c r="B4" s="14" t="s">
        <v>10</v>
      </c>
      <c r="C4" s="16" t="s">
        <v>6</v>
      </c>
      <c r="D4" s="17"/>
      <c r="E4" s="18"/>
      <c r="F4" s="16" t="s">
        <v>7</v>
      </c>
      <c r="G4" s="17"/>
      <c r="H4" s="18"/>
      <c r="I4" s="16" t="s">
        <v>8</v>
      </c>
      <c r="J4" s="17"/>
      <c r="K4" s="18"/>
    </row>
    <row r="5" spans="2:11" ht="20.25" customHeight="1" x14ac:dyDescent="0.3">
      <c r="B5" s="15"/>
      <c r="C5" s="2" t="s">
        <v>14</v>
      </c>
      <c r="D5" s="2" t="s">
        <v>16</v>
      </c>
      <c r="E5" s="2" t="s">
        <v>19</v>
      </c>
      <c r="F5" s="2" t="s">
        <v>14</v>
      </c>
      <c r="G5" s="2" t="s">
        <v>16</v>
      </c>
      <c r="H5" s="2" t="s">
        <v>19</v>
      </c>
      <c r="I5" s="2" t="s">
        <v>14</v>
      </c>
      <c r="J5" s="2" t="s">
        <v>16</v>
      </c>
      <c r="K5" s="2" t="s">
        <v>19</v>
      </c>
    </row>
    <row r="6" spans="2:11" ht="18" x14ac:dyDescent="0.35">
      <c r="B6" s="1" t="s">
        <v>0</v>
      </c>
      <c r="C6" s="4">
        <v>66984</v>
      </c>
      <c r="D6" s="4">
        <v>38192.800000000003</v>
      </c>
      <c r="E6" s="4">
        <v>40578.1</v>
      </c>
      <c r="F6" s="9">
        <v>46469.9</v>
      </c>
      <c r="G6" s="9">
        <v>38192.800000000003</v>
      </c>
      <c r="H6" s="9">
        <v>40578.1</v>
      </c>
      <c r="I6" s="9">
        <f>F6-C6</f>
        <v>-20514.099999999999</v>
      </c>
      <c r="J6" s="9">
        <f t="shared" ref="J6:K7" si="0">G6-D6</f>
        <v>0</v>
      </c>
      <c r="K6" s="9">
        <f t="shared" si="0"/>
        <v>0</v>
      </c>
    </row>
    <row r="7" spans="2:11" ht="18" x14ac:dyDescent="0.35">
      <c r="B7" s="1" t="s">
        <v>1</v>
      </c>
      <c r="C7" s="4">
        <v>66984</v>
      </c>
      <c r="D7" s="4">
        <v>38192.800000000003</v>
      </c>
      <c r="E7" s="4">
        <v>40578.1</v>
      </c>
      <c r="F7" s="9">
        <v>48958.7</v>
      </c>
      <c r="G7" s="9">
        <v>38192.800000000003</v>
      </c>
      <c r="H7" s="9">
        <v>40578.1</v>
      </c>
      <c r="I7" s="9">
        <f>F7-C7</f>
        <v>-18025.300000000003</v>
      </c>
      <c r="J7" s="9">
        <f t="shared" si="0"/>
        <v>0</v>
      </c>
      <c r="K7" s="9">
        <f t="shared" si="0"/>
        <v>0</v>
      </c>
    </row>
    <row r="8" spans="2:11" ht="18" x14ac:dyDescent="0.35">
      <c r="B8" s="1" t="s">
        <v>2</v>
      </c>
      <c r="C8" s="4">
        <f>C6-C7</f>
        <v>0</v>
      </c>
      <c r="D8" s="4">
        <f t="shared" ref="D8:K8" si="1">D6-D7</f>
        <v>0</v>
      </c>
      <c r="E8" s="4">
        <f t="shared" si="1"/>
        <v>0</v>
      </c>
      <c r="F8" s="9">
        <f>F6-F7</f>
        <v>-2488.7999999999956</v>
      </c>
      <c r="G8" s="9">
        <f t="shared" ref="G8:H8" si="2">G6-G7</f>
        <v>0</v>
      </c>
      <c r="H8" s="9">
        <f t="shared" si="2"/>
        <v>0</v>
      </c>
      <c r="I8" s="9">
        <f t="shared" si="1"/>
        <v>-2488.7999999999956</v>
      </c>
      <c r="J8" s="9">
        <f t="shared" si="1"/>
        <v>0</v>
      </c>
      <c r="K8" s="9">
        <f t="shared" si="1"/>
        <v>0</v>
      </c>
    </row>
    <row r="9" spans="2:11" ht="36" x14ac:dyDescent="0.35">
      <c r="B9" s="1" t="s">
        <v>3</v>
      </c>
      <c r="C9" s="4">
        <f>C10+C11+C13+C14+C15+C12</f>
        <v>36800.5</v>
      </c>
      <c r="D9" s="4">
        <f>D10+D11+D13+D14+D15</f>
        <v>5663.2</v>
      </c>
      <c r="E9" s="4">
        <f>E10+E11+E13+E14+E15</f>
        <v>5680.7000000000007</v>
      </c>
      <c r="F9" s="9">
        <f t="shared" ref="F9:K9" si="3">F10+F11+F13+F14+F15</f>
        <v>16226.099999999999</v>
      </c>
      <c r="G9" s="9">
        <f t="shared" si="3"/>
        <v>5663.2</v>
      </c>
      <c r="H9" s="9">
        <f t="shared" si="3"/>
        <v>5680.7000000000007</v>
      </c>
      <c r="I9" s="9">
        <f t="shared" si="3"/>
        <v>-20514.100000000002</v>
      </c>
      <c r="J9" s="9">
        <f t="shared" si="3"/>
        <v>0</v>
      </c>
      <c r="K9" s="9">
        <f t="shared" si="3"/>
        <v>0</v>
      </c>
    </row>
    <row r="10" spans="2:11" ht="36" x14ac:dyDescent="0.35">
      <c r="B10" s="1" t="s">
        <v>4</v>
      </c>
      <c r="C10" s="4">
        <v>701.4</v>
      </c>
      <c r="D10" s="4">
        <v>0</v>
      </c>
      <c r="E10" s="4">
        <v>0</v>
      </c>
      <c r="F10" s="9">
        <v>701.4</v>
      </c>
      <c r="G10" s="9"/>
      <c r="H10" s="9"/>
      <c r="I10" s="9">
        <f>F10-C10</f>
        <v>0</v>
      </c>
      <c r="J10" s="9">
        <f t="shared" ref="J10:K15" si="4">G10-D10</f>
        <v>0</v>
      </c>
      <c r="K10" s="9">
        <f t="shared" si="4"/>
        <v>0</v>
      </c>
    </row>
    <row r="11" spans="2:11" ht="54" x14ac:dyDescent="0.35">
      <c r="B11" s="1" t="s">
        <v>15</v>
      </c>
      <c r="C11" s="4">
        <v>1067.4000000000001</v>
      </c>
      <c r="D11" s="4">
        <v>0</v>
      </c>
      <c r="E11" s="4">
        <v>0</v>
      </c>
      <c r="F11" s="9">
        <v>1067.4000000000001</v>
      </c>
      <c r="G11" s="9">
        <v>0</v>
      </c>
      <c r="H11" s="9">
        <v>0</v>
      </c>
      <c r="I11" s="9">
        <f>F11-C11</f>
        <v>0</v>
      </c>
      <c r="J11" s="9">
        <f t="shared" ref="J11" si="5">G11-D11</f>
        <v>0</v>
      </c>
      <c r="K11" s="9">
        <f t="shared" ref="K11" si="6">H11-E11</f>
        <v>0</v>
      </c>
    </row>
    <row r="12" spans="2:11" ht="18" x14ac:dyDescent="0.35">
      <c r="B12" s="1" t="s">
        <v>20</v>
      </c>
      <c r="C12" s="4">
        <v>60.3</v>
      </c>
      <c r="D12" s="4"/>
      <c r="E12" s="4"/>
      <c r="F12" s="9">
        <v>60.3</v>
      </c>
      <c r="G12" s="9"/>
      <c r="H12" s="9"/>
      <c r="I12" s="9"/>
      <c r="J12" s="9"/>
      <c r="K12" s="9"/>
    </row>
    <row r="13" spans="2:11" ht="18" x14ac:dyDescent="0.35">
      <c r="B13" s="1" t="s">
        <v>5</v>
      </c>
      <c r="C13" s="4">
        <v>411</v>
      </c>
      <c r="D13" s="4">
        <v>448.4</v>
      </c>
      <c r="E13" s="4">
        <v>464.1</v>
      </c>
      <c r="F13" s="9">
        <v>411</v>
      </c>
      <c r="G13" s="9">
        <v>448.4</v>
      </c>
      <c r="H13" s="9">
        <v>464.1</v>
      </c>
      <c r="I13" s="9">
        <f t="shared" ref="I13:I15" si="7">F13-C13</f>
        <v>0</v>
      </c>
      <c r="J13" s="9">
        <f t="shared" si="4"/>
        <v>0</v>
      </c>
      <c r="K13" s="9">
        <f t="shared" si="4"/>
        <v>0</v>
      </c>
    </row>
    <row r="14" spans="2:11" ht="54" x14ac:dyDescent="0.35">
      <c r="B14" s="1" t="s">
        <v>12</v>
      </c>
      <c r="C14" s="4">
        <v>13947.5</v>
      </c>
      <c r="D14" s="4">
        <v>5000</v>
      </c>
      <c r="E14" s="4">
        <v>5000</v>
      </c>
      <c r="F14" s="9">
        <v>13947.5</v>
      </c>
      <c r="G14" s="9">
        <v>5000</v>
      </c>
      <c r="H14" s="9">
        <v>5000</v>
      </c>
      <c r="I14" s="9">
        <f t="shared" si="7"/>
        <v>0</v>
      </c>
      <c r="J14" s="9">
        <f t="shared" si="4"/>
        <v>0</v>
      </c>
      <c r="K14" s="9">
        <f t="shared" si="4"/>
        <v>0</v>
      </c>
    </row>
    <row r="15" spans="2:11" ht="18" x14ac:dyDescent="0.35">
      <c r="B15" s="1" t="s">
        <v>11</v>
      </c>
      <c r="C15" s="4">
        <v>20612.900000000001</v>
      </c>
      <c r="D15" s="4">
        <v>214.8</v>
      </c>
      <c r="E15" s="4">
        <v>216.6</v>
      </c>
      <c r="F15" s="9">
        <v>98.8</v>
      </c>
      <c r="G15" s="9">
        <v>214.8</v>
      </c>
      <c r="H15" s="9">
        <v>216.6</v>
      </c>
      <c r="I15" s="9">
        <f t="shared" si="7"/>
        <v>-20514.100000000002</v>
      </c>
      <c r="J15" s="9">
        <f t="shared" si="4"/>
        <v>0</v>
      </c>
      <c r="K15" s="9">
        <f t="shared" si="4"/>
        <v>0</v>
      </c>
    </row>
    <row r="17" spans="2:10" ht="15" hidden="1" x14ac:dyDescent="0.25"/>
    <row r="18" spans="2:10" ht="15" customHeight="1" x14ac:dyDescent="0.35">
      <c r="B18" s="13" t="s">
        <v>13</v>
      </c>
      <c r="C18" s="13"/>
      <c r="D18" s="13"/>
      <c r="E18" s="13"/>
      <c r="F18" s="6"/>
      <c r="G18" s="6"/>
      <c r="H18" s="13" t="s">
        <v>17</v>
      </c>
      <c r="I18" s="13"/>
      <c r="J18" s="12"/>
    </row>
    <row r="19" spans="2:10" s="8" customFormat="1" ht="18" x14ac:dyDescent="0.35">
      <c r="B19" s="13"/>
      <c r="C19" s="13"/>
      <c r="D19" s="13"/>
      <c r="E19" s="13"/>
      <c r="F19" s="7"/>
      <c r="G19" s="7"/>
      <c r="H19" s="13"/>
      <c r="I19" s="13"/>
      <c r="J19" s="12"/>
    </row>
  </sheetData>
  <mergeCells count="9">
    <mergeCell ref="B1:K1"/>
    <mergeCell ref="I3:K3"/>
    <mergeCell ref="J18:J19"/>
    <mergeCell ref="H18:I19"/>
    <mergeCell ref="B4:B5"/>
    <mergeCell ref="C4:E4"/>
    <mergeCell ref="F4:H4"/>
    <mergeCell ref="I4:K4"/>
    <mergeCell ref="B18:E19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</cp:lastModifiedBy>
  <cp:lastPrinted>2025-03-04T11:21:44Z</cp:lastPrinted>
  <dcterms:created xsi:type="dcterms:W3CDTF">2018-01-31T13:21:00Z</dcterms:created>
  <dcterms:modified xsi:type="dcterms:W3CDTF">2025-03-04T13:08:11Z</dcterms:modified>
</cp:coreProperties>
</file>